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<sst xmlns="http://schemas.openxmlformats.org/spreadsheetml/2006/main" count="200" uniqueCount="102">
  <si>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</si>
  <si>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</si>
  <si>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</si>
  <si>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</si>
  <si>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</si>
  <si>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</si>
  <si>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</si>
  <si>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</si>
  <si>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</si>
  <si>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</si>
  <si>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</si>
  <si>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</si>
  <si>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</si>
  <si>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</si>
  <si>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</si>
  <si>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</si>
  <si>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</si>
  <si>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</si>
  <si>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</si>
  <si>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</si>
  <si>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</si>
  <si>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</si>
  <si>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</si>
  <si>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</si>
  <si>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</si>
  <si>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</si>
  <si>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</si>
  <si>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</si>
  <si>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</si>
  <si>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</si>
  <si>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</si>
  <si>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</si>
  <si>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</si>
  <si>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</si>
  <si>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</si>
  <si>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</si>
  <si>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</si>
  <si>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</si>
  <si>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</si>
  <si>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</si>
  <si>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</si>
  <si>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</si>
  <si>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</si>
  <si>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</si>
  <si>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</si>
  <si>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</si>
  <si>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</si>
  <si>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</si>
  <si>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</si>
  <si>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</si>
  <si>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</si>
  <si>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</si>
  <si>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</si>
  <si>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</si>
  <si>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</si>
  <si>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</si>
  <si>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</si>
  <si>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</si>
  <si>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</si>
  <si>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</si>
  <si>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</si>
  <si>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</si>
  <si>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</si>
  <si>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</si>
  <si>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</si>
  <si>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</si>
  <si>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</si>
  <si>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</si>
  <si>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</si>
  <si>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</si>
  <si>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</si>
  <si>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</si>
  <si>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</si>
  <si>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</si>
  <si>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</si>
  <si>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</si>
  <si>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</si>
  <si>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</si>
  <si>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</si>
  <si>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</si>
  <si>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</si>
  <si>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</si>
  <si>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</si>
  <si>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</si>
  <si>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</si>
  <si>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</si>
  <si>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</si>
  <si>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</si>
  <si>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</si>
  <si>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</si>
  <si>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</si>
  <si>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</si>
  <si>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</si>
  <si>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</si>
  <si>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</si>
  <si>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</si>
  <si>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</si>
  <si>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</si>
  <si>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</si>
  <si>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P_Кп_25_ЛК15_016973</t>
  </si>
  <si>
    <t>Электроснабжение ЭПУ потребителей в соответствии с договором на ТП № 1-41-25-0147 г. Кропоткин</t>
  </si>
  <si>
    <t>0,027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</si>
</sst>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O34" sqref="O3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52.819300799999994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1-41-25-0147 г. Кропоткин</v>
      </c>
      <c r="D20" s="95" t="str">
        <f>D19</f>
        <v>P_Кп_25_ЛК15_016973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29.723306399999995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1-41-25-0147 г. Кропоткин</v>
      </c>
      <c r="D21" s="95" t="str">
        <f>D19</f>
        <v>P_Кп_25_ЛК15_016973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20.288156399999998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1-41-25-0147 г. Кропоткин</v>
      </c>
      <c r="D22" s="95" t="str">
        <f>D19</f>
        <v>P_Кп_25_ЛК15_016973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336.86076359999998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1-41-25-0147 г. Кропоткин</v>
      </c>
      <c r="D15" s="93" t="str">
        <f>'20.1'!D19</f>
        <v>P_Кп_25_ЛК15_016973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P55" sqref="P5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1-41-25-0147 г. Кропоткин</v>
      </c>
      <c r="D15" s="93" t="str">
        <f>'20.1'!D19</f>
        <v>P_Кп_25_ЛК15_016973</v>
      </c>
      <c r="E15" s="67"/>
      <c r="F15" s="67"/>
      <c r="G15" s="38">
        <f>'20.1'!U23/1000</f>
        <v>0.3368607636</v>
      </c>
      <c r="H15" s="38">
        <f>G15*1.2</f>
        <v>0.40423291631999997</v>
      </c>
      <c r="I15" s="75">
        <f>H15*'20.4'!C14/100*'20.4'!D14/100*'20.4'!E14/100*'20.4'!F14/100*'20.4'!G14/100</f>
        <v>0.5625177023390997</v>
      </c>
      <c r="J15" s="38">
        <f>'20.2'!M16/1000</f>
        <v>0</v>
      </c>
      <c r="K15" s="38">
        <f>I15+J15</f>
        <v>0.5625177023390997</v>
      </c>
      <c r="L15" s="75"/>
      <c r="M15" s="79">
        <f>K15-L15</f>
        <v>0.5625177023390997</v>
      </c>
      <c r="N15" s="75"/>
      <c r="O15" s="74">
        <f>H15-N15</f>
        <v>0.40423291631999997</v>
      </c>
      <c r="P15" s="75">
        <f>SUM(Q15:W15)</f>
        <v>0.32951999999999998</v>
      </c>
      <c r="Q15" s="77">
        <v>0</v>
      </c>
      <c r="R15" s="78">
        <v>0</v>
      </c>
      <c r="S15" s="78">
        <v>0.111</v>
      </c>
      <c r="T15" s="80">
        <v>0.21851999999999999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2026-05-13T05:24:20Z</dcterms:modified>
</cp:coreProperties>
</file>